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40d148bb014f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ject" sheetId="1" r:id="Rd74274b70b584acd"/>
    <x:sheet xmlns:r="http://schemas.openxmlformats.org/officeDocument/2006/relationships" name="facts" sheetId="2" r:id="R97f6bb26ca764440"/>
    <x:sheet xmlns:r="http://schemas.openxmlformats.org/officeDocument/2006/relationships" name="queries" sheetId="3" r:id="R3c56cdca7f7e433a"/>
    <x:sheet xmlns:r="http://schemas.openxmlformats.org/officeDocument/2006/relationships" name="sources" sheetId="4" r:id="Rf0974312c5914e6c"/>
    <x:sheet xmlns:r="http://schemas.openxmlformats.org/officeDocument/2006/relationships" name="observations" sheetId="5" r:id="Rcdcb11cc59f0447f"/>
    <x:sheet xmlns:r="http://schemas.openxmlformats.org/officeDocument/2006/relationships" name="claims" sheetId="6" r:id="R3ba5a01f112242dd"/>
    <x:sheet xmlns:r="http://schemas.openxmlformats.org/officeDocument/2006/relationships" name="measurements" sheetId="7" r:id="Rc25369d1cb954b9e"/>
    <x:sheet xmlns:r="http://schemas.openxmlformats.org/officeDocument/2006/relationships" name="summary" sheetId="8" r:id="R30107efea3ed40d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0%"/>
  </x:numFmts>
  <x:fonts count="4">
    <x:font>
      <x:sz val="11"/>
      <x:name val="Carlito"/>
    </x:font>
    <x:font>
      <x:sz val="11"/>
      <x:color rgb="FF24212C"/>
      <x:name val="Arial"/>
    </x:font>
    <x:font>
      <x:b/>
      <x:sz val="11"/>
      <x:color rgb="FF40234F"/>
      <x:name val="Arial"/>
    </x:font>
    <x:font>
      <x:sz val="11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F0EBF5"/>
      </x:patternFill>
    </x:fill>
    <x:fill>
      <x:patternFill patternType="solid">
        <x:fgColor rgb="FFFFF9E7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wrapText="1"/>
    </x:xf>
    <x:xf numFmtId="0" fontId="1" fillId="3" borderId="0" xfId="0" applyNumberFormat="1" applyFont="1" applyFill="1" applyBorder="1" applyAlignment="1">
      <x:alignment wrapText="1"/>
    </x:xf>
    <x:xf numFmtId="200" fontId="1" fillId="0" borderId="0" xfId="0" applyNumberFormat="1" applyFont="1" applyFill="1" applyBorder="1" applyAlignment="1">
      <x:alignment wrapText="1"/>
    </x:xf>
    <x:xf numFmtId="201" fontId="1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dc79bfef5134a32" /><Relationship Type="http://schemas.openxmlformats.org/officeDocument/2006/relationships/theme" Target="/xl/theme/theme1.xml" Id="Rea7898798d774573" /><Relationship Type="http://schemas.openxmlformats.org/officeDocument/2006/relationships/sharedStrings" Target="/xl/sharedStrings.xml" Id="Re0cf4f5621fb4610" /><Relationship Type="http://schemas.openxmlformats.org/officeDocument/2006/relationships/worksheet" Target="/xl/worksheets/sheet1.xml" Id="Rd74274b70b584acd" /><Relationship Type="http://schemas.openxmlformats.org/officeDocument/2006/relationships/worksheet" Target="/xl/worksheets/sheet2.xml" Id="R97f6bb26ca764440" /><Relationship Type="http://schemas.openxmlformats.org/officeDocument/2006/relationships/worksheet" Target="/xl/worksheets/sheet3.xml" Id="R3c56cdca7f7e433a" /><Relationship Type="http://schemas.openxmlformats.org/officeDocument/2006/relationships/worksheet" Target="/xl/worksheets/sheet4.xml" Id="Rf0974312c5914e6c" /><Relationship Type="http://schemas.openxmlformats.org/officeDocument/2006/relationships/worksheet" Target="/xl/worksheets/sheet5.xml" Id="Rcdcb11cc59f0447f" /><Relationship Type="http://schemas.openxmlformats.org/officeDocument/2006/relationships/worksheet" Target="/xl/worksheets/sheet6.xml" Id="R3ba5a01f112242dd" /><Relationship Type="http://schemas.openxmlformats.org/officeDocument/2006/relationships/worksheet" Target="/xl/worksheets/sheet7.xml" Id="Rc25369d1cb954b9e" /><Relationship Type="http://schemas.openxmlformats.org/officeDocument/2006/relationships/worksheet" Target="/xl/worksheets/sheet8.xml" Id="R30107efea3ed40d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80" hidden="0" customWidth="1"/>
  </x:cols>
  <x:sheetData>
    <x:row r="1" ht="42" customHeight="1">
      <x:c r="A1" s="4" t="str">
        <x:v>字段</x:v>
      </x:c>
      <x:c r="B1" s="4" t="str">
        <x:v>填写内容</x:v>
      </x:c>
    </x:row>
    <x:row r="2" ht="54" customHeight="1">
      <x:c r="A2" s="2" t="str">
        <x:v>小组编号</x:v>
      </x:c>
      <x:c r="B2" s="2" t="str"/>
    </x:row>
    <x:row r="3" ht="54" customHeight="1">
      <x:c r="A3" s="2" t="str">
        <x:v>成员与分工</x:v>
      </x:c>
      <x:c r="B3" s="2" t="str"/>
    </x:row>
    <x:row r="4" ht="54" customHeight="1">
      <x:c r="A4" s="2" t="str">
        <x:v>观察对象</x:v>
      </x:c>
      <x:c r="B4" s="2" t="str"/>
    </x:row>
    <x:row r="5" ht="54" customHeight="1">
      <x:c r="A5" s="2" t="str">
        <x:v>目标用户</x:v>
      </x:c>
      <x:c r="B5" s="2" t="str"/>
    </x:row>
    <x:row r="6" ht="54" customHeight="1">
      <x:c r="A6" s="2" t="str">
        <x:v>项目问题</x:v>
      </x:c>
      <x:c r="B6" s="2" t="str"/>
    </x:row>
    <x:row r="7" ht="54" customHeight="1">
      <x:c r="A7" s="2" t="str">
        <x:v>材料版本</x:v>
      </x:c>
      <x:c r="B7" s="2" t="str"/>
    </x:row>
    <x:row r="8" ht="54" customHeight="1">
      <x:c r="A8" s="2" t="str">
        <x:v>实际工作日期</x:v>
      </x:c>
      <x:c r="B8" s="2" t="str"/>
    </x:row>
    <x:row r="9" ht="54" customHeight="1">
      <x:c r="A9" s="2" t="str">
        <x:v>范围</x:v>
      </x:c>
      <x:c r="B9" s="2" t="str"/>
    </x:row>
    <x:row r="10" ht="54" customHeight="1">
      <x:c r="A10" s="2" t="str">
        <x:v>完成标准</x:v>
      </x:c>
      <x:c r="B10" s="2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6" hidden="0" customWidth="1"/>
    <x:col min="3" max="3" width="32" hidden="0" customWidth="1"/>
    <x:col min="4" max="4" width="68" hidden="0" customWidth="1"/>
    <x:col min="5" max="5" width="21" hidden="0" customWidth="1"/>
    <x:col min="6" max="6" width="21" hidden="0" customWidth="1"/>
  </x:cols>
  <x:sheetData>
    <x:row r="1" ht="76" customHeight="1">
      <x:c r="A1" s="4" t="str">
        <x:v>事实编号</x:v>
      </x:c>
      <x:c r="B1" s="4" t="str">
        <x:v>事实</x:v>
      </x:c>
      <x:c r="C1" s="4" t="str">
        <x:v>数值或内容</x:v>
      </x:c>
      <x:c r="D1" s="4" t="str">
        <x:v>限定条件</x:v>
      </x:c>
      <x:c r="E1" s="4" t="str">
        <x:v>来源</x:v>
      </x:c>
      <x:c r="F1" s="4" t="str">
        <x:v>生效日期</x:v>
      </x:c>
    </x:row>
    <x:row r="2" ht="76" customHeight="1">
      <x:c r="A2" s="2" t="str">
        <x:v>F01</x:v>
      </x:c>
      <x:c r="B2" s="2" t="str">
        <x:v>基础安全检查</x:v>
      </x:c>
      <x:c r="C2" s="2" t="str">
        <x:v>20 元/次</x:v>
      </x:c>
      <x:c r="D2" s="2" t="str">
        <x:v>含刹车、车铃与轮胎检查</x:v>
      </x:c>
      <x:c r="E2" s="2" t="str">
        <x:v>s02</x:v>
      </x:c>
      <x:c r="F2" s="2" t="str">
        <x:v>2026-09-01</x:v>
      </x:c>
    </x:row>
    <x:row r="3" ht="76" customHeight="1">
      <x:c r="A3" s="2" t="str">
        <x:v>F02</x:v>
      </x:c>
      <x:c r="B3" s="2" t="str">
        <x:v>换内胎工时费</x:v>
      </x:c>
      <x:c r="C3" s="2" t="str">
        <x:v>15 元/次</x:v>
      </x:c>
      <x:c r="D3" s="2" t="str">
        <x:v>内胎材料另计 18 元/条；常规更换合计 33 元</x:v>
      </x:c>
      <x:c r="E3" s="2" t="str">
        <x:v>s02</x:v>
      </x:c>
      <x:c r="F3" s="2" t="str">
        <x:v>2026-09-01</x:v>
      </x:c>
    </x:row>
    <x:row r="4" ht="76" customHeight="1">
      <x:c r="A4" s="2" t="str">
        <x:v>F03</x:v>
      </x:c>
      <x:c r="B4" s="2" t="str">
        <x:v>营业时间</x:v>
      </x:c>
      <x:c r="C4" s="2" t="str">
        <x:v>周一至周五 12:00-19:00；周六 10:00-18:00</x:v>
      </x:c>
      <x:c r="D4" s="2" t="str">
        <x:v>周日休息；校历假期以公告为准</x:v>
      </x:c>
      <x:c r="E4" s="2" t="str">
        <x:v>s01</x:v>
      </x:c>
      <x:c r="F4" s="2" t="str">
        <x:v>2026-09-01</x:v>
      </x:c>
    </x:row>
    <x:row r="5" ht="76" customHeight="1">
      <x:c r="A5" s="2" t="str">
        <x:v>F04</x:v>
      </x:c>
      <x:c r="B5" s="2" t="str">
        <x:v>服务地点</x:v>
      </x:c>
      <x:c r="C5" s="2" t="str">
        <x:v>青禾职业学院东门内，图书馆后侧</x:v>
      </x:c>
      <x:c r="D5" s="2" t="str">
        <x:v>这是虚构校区；仅提供到店服务</x:v>
      </x:c>
      <x:c r="E5" s="2" t="str">
        <x:v>s01</x:v>
      </x:c>
      <x:c r="F5" s="2" t="str">
        <x:v>2026-09-01</x:v>
      </x:c>
    </x:row>
    <x:row r="6" ht="76" customHeight="1">
      <x:c r="A6" s="2" t="str">
        <x:v>F05</x:v>
      </x:c>
      <x:c r="B6" s="2" t="str">
        <x:v>常规换胎用时</x:v>
      </x:c>
      <x:c r="C6" s="2" t="str">
        <x:v>30-60 分钟</x:v>
      </x:c>
      <x:c r="D6" s="2" t="str">
        <x:v>取决于排队、型号与零件库存；不是保证时限</x:v>
      </x:c>
      <x:c r="E6" s="2" t="str">
        <x:v>s02</x:v>
      </x:c>
      <x:c r="F6" s="2" t="str">
        <x:v>2026-09-01</x:v>
      </x:c>
    </x:row>
    <x:row r="7" ht="76" customHeight="1">
      <x:c r="A7" s="2" t="str">
        <x:v>F06</x:v>
      </x:c>
      <x:c r="B7" s="2" t="str">
        <x:v>上门服务</x:v>
      </x:c>
      <x:c r="C7" s="2" t="str">
        <x:v>不提供</x:v>
      </x:c>
      <x:c r="D7" s="2" t="str">
        <x:v>不承诺接送车</x:v>
      </x:c>
      <x:c r="E7" s="2" t="str">
        <x:v>s01</x:v>
      </x:c>
      <x:c r="F7" s="2" t="str">
        <x:v>2026-09-01</x:v>
      </x:c>
    </x:row>
    <x:row r="8" ht="76" customHeight="1">
      <x:c r="A8" s="2" t="str">
        <x:v>F07</x:v>
      </x:c>
      <x:c r="B8" s="2" t="str">
        <x:v>预约确认</x:v>
      </x:c>
      <x:c r="C8" s="2" t="str">
        <x:v>收到表单后 1 个工作日内回复</x:v>
      </x:c>
      <x:c r="D8" s="2" t="str">
        <x:v>预约提交不等于已确认；本地示例不发送表单</x:v>
      </x:c>
      <x:c r="E8" s="2" t="str">
        <x:v>s01</x:v>
      </x:c>
      <x:c r="F8" s="2" t="str">
        <x:v>2026-09-01</x:v>
      </x:c>
    </x:row>
    <x:row r="9" ht="76" customHeight="1">
      <x:c r="A9" s="2" t="str">
        <x:v>F08</x:v>
      </x:c>
      <x:c r="B9" s="2" t="str">
        <x:v>复检说明</x:v>
      </x:c>
      <x:c r="C9" s="2" t="str">
        <x:v>同一维修项目 7 日内免费复检</x:v>
      </x:c>
      <x:c r="D9" s="2" t="str">
        <x:v>复检不等于无条件换新，外力损伤不适用</x:v>
      </x:c>
      <x:c r="E9" s="2" t="str">
        <x:v>s02</x:v>
      </x:c>
      <x:c r="F9" s="2" t="str">
        <x:v>2026-09-01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62" hidden="0" customWidth="1"/>
    <x:col min="3" max="3" width="32" hidden="0" customWidth="1"/>
    <x:col min="4" max="4" width="27" hidden="0" customWidth="1"/>
    <x:col min="5" max="5" width="21" hidden="0" customWidth="1"/>
    <x:col min="6" max="6" width="21" hidden="0" customWidth="1"/>
  </x:cols>
  <x:sheetData>
    <x:row r="1" ht="76" customHeight="1">
      <x:c r="A1" s="4" t="str">
        <x:v>原问题编号</x:v>
      </x:c>
      <x:c r="B1" s="4" t="str">
        <x:v>完整问题</x:v>
      </x:c>
      <x:c r="C1" s="4" t="str">
        <x:v>意图标签</x:v>
      </x:c>
      <x:c r="D1" s="4" t="str">
        <x:v>保留/合并/剔除</x:v>
      </x:c>
      <x:c r="E1" s="4" t="str">
        <x:v>新问题编号</x:v>
      </x:c>
      <x:c r="F1" s="4" t="str">
        <x:v>处理理由</x:v>
      </x:c>
    </x:row>
    <x:row r="2" ht="76" customHeight="1">
      <x:c r="A2" s="2" t="str">
        <x:v>R01</x:v>
      </x:c>
      <x:c r="B2" s="2" t="str">
        <x:v>东门附近哪里能检查自行车刹车？</x:v>
      </x:c>
      <x:c r="C2" s="5" t="str"/>
      <x:c r="D2" s="5" t="str"/>
      <x:c r="E2" s="5" t="str"/>
      <x:c r="F2" s="5" t="str"/>
    </x:row>
    <x:row r="3" ht="76" customHeight="1">
      <x:c r="A3" s="2" t="str">
        <x:v>R02</x:v>
      </x:c>
      <x:c r="B3" s="2" t="str">
        <x:v>东门附近哪里可以检查单车刹车？</x:v>
      </x:c>
      <x:c r="C3" s="5" t="str"/>
      <x:c r="D3" s="5" t="str"/>
      <x:c r="E3" s="5" t="str"/>
      <x:c r="F3" s="5" t="str"/>
    </x:row>
    <x:row r="4" ht="76" customHeight="1">
      <x:c r="A4" s="2" t="str">
        <x:v>R03</x:v>
      </x:c>
      <x:c r="B4" s="2" t="str">
        <x:v>预算 40 元，松风换内胎含材料够吗？</x:v>
      </x:c>
      <x:c r="C4" s="5" t="str"/>
      <x:c r="D4" s="5" t="str"/>
      <x:c r="E4" s="5" t="str"/>
      <x:c r="F4" s="5" t="str"/>
    </x:row>
    <x:row r="5" ht="76" customHeight="1">
      <x:c r="A5" s="2" t="str">
        <x:v>R04</x:v>
      </x:c>
      <x:c r="B5" s="2" t="str">
        <x:v>换内胎总共多少钱？</x:v>
      </x:c>
      <x:c r="C5" s="5" t="str"/>
      <x:c r="D5" s="5" t="str"/>
      <x:c r="E5" s="5" t="str"/>
      <x:c r="F5" s="5" t="str"/>
    </x:row>
    <x:row r="6" ht="76" customHeight="1">
      <x:c r="A6" s="2" t="str">
        <x:v>R05</x:v>
      </x:c>
      <x:c r="B6" s="2" t="str">
        <x:v>松风星期天开门吗？</x:v>
      </x:c>
      <x:c r="C6" s="5" t="str"/>
      <x:c r="D6" s="5" t="str"/>
      <x:c r="E6" s="5" t="str"/>
      <x:c r="F6" s="5" t="str"/>
    </x:row>
    <x:row r="7" ht="76" customHeight="1">
      <x:c r="A7" s="2" t="str">
        <x:v>R06</x:v>
      </x:c>
      <x:c r="B7" s="2" t="str">
        <x:v>周日能到松风修车吗？</x:v>
      </x:c>
      <x:c r="C7" s="5" t="str"/>
      <x:c r="D7" s="5" t="str"/>
      <x:c r="E7" s="5" t="str"/>
      <x:c r="F7" s="5" t="str"/>
    </x:row>
    <x:row r="8" ht="76" customHeight="1">
      <x:c r="A8" s="2" t="str">
        <x:v>R07</x:v>
      </x:c>
      <x:c r="B8" s="2" t="str">
        <x:v>松风周六几点关门？</x:v>
      </x:c>
      <x:c r="C8" s="5" t="str"/>
      <x:c r="D8" s="5" t="str"/>
      <x:c r="E8" s="5" t="str"/>
      <x:c r="F8" s="5" t="str"/>
    </x:row>
    <x:row r="9" ht="76" customHeight="1">
      <x:c r="A9" s="2" t="str">
        <x:v>R08</x:v>
      </x:c>
      <x:c r="B9" s="2" t="str">
        <x:v>第一次到店，松风在哪里？</x:v>
      </x:c>
      <x:c r="C9" s="5" t="str"/>
      <x:c r="D9" s="5" t="str"/>
      <x:c r="E9" s="5" t="str"/>
      <x:c r="F9" s="5" t="str"/>
    </x:row>
    <x:row r="10" ht="76" customHeight="1">
      <x:c r="A10" s="2" t="str">
        <x:v>R09</x:v>
      </x:c>
      <x:c r="B10" s="2" t="str">
        <x:v>松风可以上门取车吗？</x:v>
      </x:c>
      <x:c r="C10" s="5" t="str"/>
      <x:c r="D10" s="5" t="str"/>
      <x:c r="E10" s="5" t="str"/>
      <x:c r="F10" s="5" t="str"/>
    </x:row>
    <x:row r="11" ht="76" customHeight="1">
      <x:c r="A11" s="2" t="str">
        <x:v>R10</x:v>
      </x:c>
      <x:c r="B11" s="2" t="str">
        <x:v>预约表填完能直接过去吗？</x:v>
      </x:c>
      <x:c r="C11" s="5" t="str"/>
      <x:c r="D11" s="5" t="str"/>
      <x:c r="E11" s="5" t="str"/>
      <x:c r="F11" s="5" t="str"/>
    </x:row>
    <x:row r="12" ht="76" customHeight="1">
      <x:c r="A12" s="2" t="str">
        <x:v>R11</x:v>
      </x:c>
      <x:c r="B12" s="2" t="str">
        <x:v>换内胎一定能在 30 分钟内完成吗？</x:v>
      </x:c>
      <x:c r="C12" s="5" t="str"/>
      <x:c r="D12" s="5" t="str"/>
      <x:c r="E12" s="5" t="str"/>
      <x:c r="F12" s="5" t="str"/>
    </x:row>
    <x:row r="13" ht="76" customHeight="1">
      <x:c r="A13" s="2" t="str">
        <x:v>R12</x:v>
      </x:c>
      <x:c r="B13" s="2" t="str">
        <x:v>修完两天又有问题，能免费复检吗？</x:v>
      </x:c>
      <x:c r="C13" s="5" t="str"/>
      <x:c r="D13" s="5" t="str"/>
      <x:c r="E13" s="5" t="str"/>
      <x:c r="F13" s="5" t="str"/>
    </x:row>
    <x:row r="14" ht="76" customHeight="1">
      <x:c r="A14" s="2" t="str">
        <x:v>R13</x:v>
      </x:c>
      <x:c r="B14" s="2" t="str">
        <x:v>松风是不是学校官方认证的全校第一？</x:v>
      </x:c>
      <x:c r="C14" s="5" t="str"/>
      <x:c r="D14" s="5" t="str"/>
      <x:c r="E14" s="5" t="str"/>
      <x:c r="F14" s="5" t="str"/>
    </x:row>
    <x:row r="15" ht="76" customHeight="1">
      <x:c r="A15" s="2" t="str">
        <x:v>R14</x:v>
      </x:c>
      <x:c r="B15" s="2" t="str">
        <x:v>校园报探访可以证明松风技术最好吗？</x:v>
      </x:c>
      <x:c r="C15" s="5" t="str"/>
      <x:c r="D15" s="5" t="str"/>
      <x:c r="E15" s="5" t="str"/>
      <x:c r="F15" s="5" t="str"/>
    </x:row>
    <x:row r="16" ht="76" customHeight="1">
      <x:c r="A16" s="2" t="str">
        <x:v>R15</x:v>
      </x:c>
      <x:c r="B16" s="2" t="str">
        <x:v>自行车出门前应该检查哪些部位？</x:v>
      </x:c>
      <x:c r="C16" s="5" t="str"/>
      <x:c r="D16" s="5" t="str"/>
      <x:c r="E16" s="5" t="str"/>
      <x:c r="F16" s="5" t="str"/>
    </x:row>
    <x:row r="17" ht="76" customHeight="1">
      <x:c r="A17" s="2" t="str">
        <x:v>R16</x:v>
      </x:c>
      <x:c r="B17" s="2" t="str">
        <x:v>松风这么专业，为什么一定值得推荐？</x:v>
      </x:c>
      <x:c r="C17" s="5" t="str"/>
      <x:c r="D17" s="5" t="str"/>
      <x:c r="E17" s="5" t="str"/>
      <x:c r="F17" s="5" t="str"/>
    </x:row>
  </x:sheetData>
  <x:dataValidations count="1">
    <x:dataValidation type="list" sqref="D2:D17">
      <x:formula1>"保留,合并,剔除"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6" hidden="0" customWidth="1"/>
    <x:col min="3" max="3" width="32" hidden="0" customWidth="1"/>
    <x:col min="4" max="4" width="27" hidden="0" customWidth="1"/>
    <x:col min="5" max="5" width="21" hidden="0" customWidth="1"/>
    <x:col min="6" max="6" width="21" hidden="0" customWidth="1"/>
    <x:col min="7" max="7" width="21" hidden="0" customWidth="1"/>
  </x:cols>
  <x:sheetData>
    <x:row r="1" ht="76" customHeight="1">
      <x:c r="A1" s="4" t="str">
        <x:v>信源编号</x:v>
      </x:c>
      <x:c r="B1" s="4" t="str">
        <x:v>标题</x:v>
      </x:c>
      <x:c r="C1" s="4" t="str">
        <x:v>发布者</x:v>
      </x:c>
      <x:c r="D1" s="4" t="str">
        <x:v>本地文件</x:v>
      </x:c>
      <x:c r="E1" s="4" t="str">
        <x:v>来源类型</x:v>
      </x:c>
      <x:c r="F1" s="4" t="str">
        <x:v>独立性判断</x:v>
      </x:c>
      <x:c r="G1" s="4" t="str">
        <x:v>可支持的主张</x:v>
      </x:c>
    </x:row>
    <x:row r="2" ht="76" customHeight="1">
      <x:c r="A2" s="2" t="str">
        <x:v>s01</x:v>
      </x:c>
      <x:c r="B2" s="2" t="str">
        <x:v>服务说明</x:v>
      </x:c>
      <x:c r="C2" s="2" t="str">
        <x:v>松风服务站</x:v>
      </x:c>
      <x:c r="D2" s="2" t="str">
        <x:v>s01-service.html</x:v>
      </x:c>
      <x:c r="E2" s="5" t="str"/>
      <x:c r="F2" s="5" t="str"/>
      <x:c r="G2" s="5" t="str"/>
    </x:row>
    <x:row r="3" ht="76" customHeight="1">
      <x:c r="A3" s="2" t="str">
        <x:v>s02</x:v>
      </x:c>
      <x:c r="B3" s="2" t="str">
        <x:v>价格与维修细则</x:v>
      </x:c>
      <x:c r="C3" s="2" t="str">
        <x:v>松风服务站</x:v>
      </x:c>
      <x:c r="D3" s="2" t="str">
        <x:v>s02-prices.html</x:v>
      </x:c>
      <x:c r="E3" s="5" t="str"/>
      <x:c r="F3" s="5" t="str"/>
      <x:c r="G3" s="5" t="str"/>
    </x:row>
    <x:row r="4" ht="76" customHeight="1">
      <x:c r="A4" s="2" t="str">
        <x:v>s03</x:v>
      </x:c>
      <x:c r="B4" s="2" t="str">
        <x:v>东门服务站探访</x:v>
      </x:c>
      <x:c r="C4" s="2" t="str">
        <x:v>青禾校园报</x:v>
      </x:c>
      <x:c r="D4" s="2" t="str">
        <x:v>s03-campus-news.html</x:v>
      </x:c>
      <x:c r="E4" s="5" t="str"/>
      <x:c r="F4" s="5" t="str"/>
      <x:c r="G4" s="5" t="str"/>
    </x:row>
    <x:row r="5" ht="76" customHeight="1">
      <x:c r="A5" s="2" t="str">
        <x:v>s04</x:v>
      </x:c>
      <x:c r="B5" s="2" t="str">
        <x:v>校园骑行便利新选择</x:v>
      </x:c>
      <x:c r="C5" s="2" t="str">
        <x:v>校园生活资讯</x:v>
      </x:c>
      <x:c r="D5" s="2" t="str">
        <x:v>s04-partner.html</x:v>
      </x:c>
      <x:c r="E5" s="5" t="str"/>
      <x:c r="F5" s="5" t="str"/>
      <x:c r="G5" s="5" t="str"/>
    </x:row>
    <x:row r="6" ht="76" customHeight="1">
      <x:c r="A6" s="2" t="str">
        <x:v>s05</x:v>
      </x:c>
      <x:c r="B6" s="2" t="str">
        <x:v>上次补胎的经历</x:v>
      </x:c>
      <x:c r="C6" s="2" t="str">
        <x:v>骑行论坛用户叶片</x:v>
      </x:c>
      <x:c r="D6" s="2" t="str">
        <x:v>s05-forum.html</x:v>
      </x:c>
      <x:c r="E6" s="5" t="str"/>
      <x:c r="F6" s="5" t="str"/>
      <x:c r="G6" s="5" t="str"/>
    </x:row>
    <x:row r="7" ht="76" customHeight="1">
      <x:c r="A7" s="2" t="str">
        <x:v>s06</x:v>
      </x:c>
      <x:c r="B7" s="2" t="str">
        <x:v>校内骑行安全须知</x:v>
      </x:c>
      <x:c r="C7" s="2" t="str">
        <x:v>青禾校园交通办公室</x:v>
      </x:c>
      <x:c r="D7" s="2" t="str">
        <x:v>s06-safety.html</x:v>
      </x:c>
      <x:c r="E7" s="5" t="str"/>
      <x:c r="F7" s="5" t="str"/>
      <x:c r="G7" s="5" t="str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</x:cols>
  <x:sheetData>
    <x:row r="1" ht="42" customHeight="1">
      <x:c r="A1" s="4" t="str">
        <x:v>回答编号</x:v>
      </x:c>
      <x:c r="B1" s="4" t="str">
        <x:v>问题编号</x:v>
      </x:c>
      <x:c r="C1" s="4" t="str">
        <x:v>状态</x:v>
      </x:c>
      <x:c r="D1" s="4" t="str">
        <x:v>实际观察时间</x:v>
      </x:c>
      <x:c r="E1" s="4" t="str">
        <x:v>提及 1/0/空</x:v>
      </x:c>
      <x:c r="F1" s="4" t="str">
        <x:v>有引用 1/0/空</x:v>
      </x:c>
      <x:c r="G1" s="4" t="str">
        <x:v>原文文件</x:v>
      </x:c>
      <x:c r="H1" s="4" t="str">
        <x:v>备注</x:v>
      </x:c>
    </x:row>
    <x:row r="2" ht="54" customHeight="1">
      <x:c r="A2" s="2" t="str">
        <x:v>A01</x:v>
      </x:c>
      <x:c r="B2" s="2" t="str">
        <x:v>Q02</x:v>
      </x:c>
      <x:c r="C2" s="2" t="str">
        <x:v>ok</x:v>
      </x:c>
      <x:c r="D2" s="5" t="str"/>
      <x:c r="E2" s="5"/>
      <x:c r="F2" s="5"/>
      <x:c r="G2" s="5" t="str"/>
      <x:c r="H2" s="5" t="str"/>
    </x:row>
    <x:row r="3" ht="54" customHeight="1">
      <x:c r="A3" s="2" t="str">
        <x:v>A02</x:v>
      </x:c>
      <x:c r="B3" s="2" t="str">
        <x:v>Q03</x:v>
      </x:c>
      <x:c r="C3" s="2" t="str">
        <x:v>ok</x:v>
      </x:c>
      <x:c r="D3" s="5" t="str"/>
      <x:c r="E3" s="5"/>
      <x:c r="F3" s="5"/>
      <x:c r="G3" s="5" t="str"/>
      <x:c r="H3" s="5" t="str"/>
    </x:row>
    <x:row r="4" ht="54" customHeight="1">
      <x:c r="A4" s="2" t="str">
        <x:v>A03</x:v>
      </x:c>
      <x:c r="B4" s="2" t="str">
        <x:v>Q08</x:v>
      </x:c>
      <x:c r="C4" s="2" t="str">
        <x:v>ok</x:v>
      </x:c>
      <x:c r="D4" s="5" t="str"/>
      <x:c r="E4" s="5"/>
      <x:c r="F4" s="5"/>
      <x:c r="G4" s="5" t="str"/>
      <x:c r="H4" s="5" t="str"/>
    </x:row>
    <x:row r="5" ht="54" customHeight="1">
      <x:c r="A5" s="2" t="str">
        <x:v>A04</x:v>
      </x:c>
      <x:c r="B5" s="2" t="str">
        <x:v>Q06</x:v>
      </x:c>
      <x:c r="C5" s="2" t="str">
        <x:v>ok</x:v>
      </x:c>
      <x:c r="D5" s="5" t="str"/>
      <x:c r="E5" s="5"/>
      <x:c r="F5" s="5"/>
      <x:c r="G5" s="5" t="str"/>
      <x:c r="H5" s="5" t="str"/>
    </x:row>
    <x:row r="6" ht="54" customHeight="1">
      <x:c r="A6" s="2" t="str">
        <x:v>A05</x:v>
      </x:c>
      <x:c r="B6" s="2" t="str">
        <x:v>Q12</x:v>
      </x:c>
      <x:c r="C6" s="2" t="str">
        <x:v>ok</x:v>
      </x:c>
      <x:c r="D6" s="5" t="str"/>
      <x:c r="E6" s="5"/>
      <x:c r="F6" s="5"/>
      <x:c r="G6" s="5" t="str"/>
      <x:c r="H6" s="5" t="str"/>
    </x:row>
    <x:row r="7" ht="54" customHeight="1">
      <x:c r="A7" s="2" t="str">
        <x:v>A06</x:v>
      </x:c>
      <x:c r="B7" s="2" t="str">
        <x:v>Q10</x:v>
      </x:c>
      <x:c r="C7" s="2" t="str">
        <x:v>failed</x:v>
      </x:c>
      <x:c r="D7" s="5" t="str"/>
      <x:c r="E7" s="5"/>
      <x:c r="F7" s="5"/>
      <x:c r="G7" s="5" t="str"/>
      <x:c r="H7" s="5" t="str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6" hidden="0" customWidth="1"/>
    <x:col min="3" max="3" width="64" hidden="0" customWidth="1"/>
    <x:col min="4" max="4" width="27" hidden="0" customWidth="1"/>
    <x:col min="5" max="5" width="21" hidden="0" customWidth="1"/>
    <x:col min="6" max="6" width="21" hidden="0" customWidth="1"/>
    <x:col min="7" max="7" width="21" hidden="0" customWidth="1"/>
  </x:cols>
  <x:sheetData>
    <x:row r="1" ht="76" customHeight="1">
      <x:c r="A1" s="4" t="str">
        <x:v>主张编号</x:v>
      </x:c>
      <x:c r="B1" s="4" t="str">
        <x:v>回答编号</x:v>
      </x:c>
      <x:c r="C1" s="4" t="str">
        <x:v>待核验主张</x:v>
      </x:c>
      <x:c r="D1" s="4" t="str">
        <x:v>证据原句</x:v>
      </x:c>
      <x:c r="E1" s="4" t="str">
        <x:v>来源</x:v>
      </x:c>
      <x:c r="F1" s="4" t="str">
        <x:v>标签</x:v>
      </x:c>
      <x:c r="G1" s="4" t="str">
        <x:v>限定条件</x:v>
      </x:c>
    </x:row>
    <x:row r="2" ht="76" customHeight="1">
      <x:c r="A2" s="2" t="str">
        <x:v>C01</x:v>
      </x:c>
      <x:c r="B2" s="2" t="str">
        <x:v>A01</x:v>
      </x:c>
      <x:c r="C2" s="2" t="str">
        <x:v>换内胎含材料 33 元</x:v>
      </x:c>
      <x:c r="D2" s="5" t="str"/>
      <x:c r="E2" s="5" t="str"/>
      <x:c r="F2" s="5" t="str"/>
      <x:c r="G2" s="5" t="str"/>
    </x:row>
    <x:row r="3" ht="76" customHeight="1">
      <x:c r="A3" s="2" t="str">
        <x:v>C02</x:v>
      </x:c>
      <x:c r="B3" s="2" t="str">
        <x:v>A01</x:v>
      </x:c>
      <x:c r="C3" s="2" t="str">
        <x:v>40 元预算够</x:v>
      </x:c>
      <x:c r="D3" s="5" t="str"/>
      <x:c r="E3" s="5" t="str"/>
      <x:c r="F3" s="5" t="str"/>
      <x:c r="G3" s="5" t="str"/>
    </x:row>
    <x:row r="4" ht="76" customHeight="1">
      <x:c r="A4" s="2" t="str">
        <x:v>C03</x:v>
      </x:c>
      <x:c r="B4" s="2" t="str">
        <x:v>A02</x:v>
      </x:c>
      <x:c r="C4" s="2" t="str">
        <x:v>周日正常营业</x:v>
      </x:c>
      <x:c r="D4" s="5" t="str"/>
      <x:c r="E4" s="5" t="str"/>
      <x:c r="F4" s="5" t="str"/>
      <x:c r="G4" s="5" t="str"/>
    </x:row>
    <x:row r="5" ht="76" customHeight="1">
      <x:c r="A5" s="2" t="str">
        <x:v>C04</x:v>
      </x:c>
      <x:c r="B5" s="2" t="str">
        <x:v>A03</x:v>
      </x:c>
      <x:c r="C5" s="2" t="str">
        <x:v>保证 30 分钟完成</x:v>
      </x:c>
      <x:c r="D5" s="5" t="str"/>
      <x:c r="E5" s="5" t="str"/>
      <x:c r="F5" s="5" t="str"/>
      <x:c r="G5" s="5" t="str"/>
    </x:row>
    <x:row r="6" ht="76" customHeight="1">
      <x:c r="A6" s="2" t="str">
        <x:v>C05</x:v>
      </x:c>
      <x:c r="B6" s="2" t="str">
        <x:v>A03</x:v>
      </x:c>
      <x:c r="C6" s="2" t="str">
        <x:v>提供上门取车</x:v>
      </x:c>
      <x:c r="D6" s="5" t="str"/>
      <x:c r="E6" s="5" t="str"/>
      <x:c r="F6" s="5" t="str"/>
      <x:c r="G6" s="5" t="str"/>
    </x:row>
    <x:row r="7" ht="76" customHeight="1">
      <x:c r="A7" s="2" t="str">
        <x:v>C06</x:v>
      </x:c>
      <x:c r="B7" s="2" t="str">
        <x:v>A04</x:v>
      </x:c>
      <x:c r="C7" s="2" t="str">
        <x:v>位于青禾职业学院东门内</x:v>
      </x:c>
      <x:c r="D7" s="5" t="str"/>
      <x:c r="E7" s="5" t="str"/>
      <x:c r="F7" s="5" t="str"/>
      <x:c r="G7" s="5" t="str"/>
    </x:row>
    <x:row r="8" ht="76" customHeight="1">
      <x:c r="A8" s="2" t="str">
        <x:v>C07</x:v>
      </x:c>
      <x:c r="B8" s="2" t="str">
        <x:v>A04</x:v>
      </x:c>
      <x:c r="C8" s="2" t="str">
        <x:v>不提供上门取送车</x:v>
      </x:c>
      <x:c r="D8" s="5" t="str"/>
      <x:c r="E8" s="5" t="str"/>
      <x:c r="F8" s="5" t="str"/>
      <x:c r="G8" s="5" t="str"/>
    </x:row>
    <x:row r="9" ht="76" customHeight="1">
      <x:c r="A9" s="2" t="str">
        <x:v>C08</x:v>
      </x:c>
      <x:c r="B9" s="2" t="str">
        <x:v>A05</x:v>
      </x:c>
      <x:c r="C9" s="2" t="str">
        <x:v>出发前检查刹车、车铃与轮胎</x:v>
      </x:c>
      <x:c r="D9" s="5" t="str"/>
      <x:c r="E9" s="5" t="str"/>
      <x:c r="F9" s="5" t="str"/>
      <x:c r="G9" s="5" t="str"/>
    </x:row>
  </x:sheetData>
  <x:dataValidations count="1">
    <x:dataValidation type="list" sqref="F2:F9">
      <x:formula1>"支持,矛盾,不足"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15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</x:cols>
  <x:sheetData>
    <x:row r="1" ht="42" customHeight="1">
      <x:c r="A1" s="4" t="str">
        <x:v>记录编号</x:v>
      </x:c>
      <x:c r="B1" s="4" t="str">
        <x:v>阶段</x:v>
      </x:c>
      <x:c r="C1" s="4" t="str">
        <x:v>问题编号</x:v>
      </x:c>
      <x:c r="D1" s="4" t="str">
        <x:v>轮次</x:v>
      </x:c>
      <x:c r="E1" s="4" t="str">
        <x:v>状态</x:v>
      </x:c>
      <x:c r="F1" s="4" t="str">
        <x:v>提及</x:v>
      </x:c>
      <x:c r="G1" s="4" t="str">
        <x:v>有引用</x:v>
      </x:c>
      <x:c r="H1" s="4" t="str">
        <x:v>数据性质</x:v>
      </x:c>
      <x:c r="I1" s="4" t="str">
        <x:v>版本</x:v>
      </x:c>
    </x:row>
    <x:row r="2" ht="54" customHeight="1">
      <x:c r="A2" s="2" t="str">
        <x:v>pre-01-1</x:v>
      </x:c>
      <x:c r="B2" s="2" t="str">
        <x:v>前</x:v>
      </x:c>
      <x:c r="C2" s="2" t="str">
        <x:v>Q01</x:v>
      </x:c>
      <x:c r="D2" s="6" t="n">
        <x:v>1</x:v>
      </x:c>
      <x:c r="E2" s="2" t="str">
        <x:v>ok</x:v>
      </x:c>
      <x:c r="F2" s="6" t="n">
        <x:v>1</x:v>
      </x:c>
      <x:c r="G2" s="6" t="n">
        <x:v>1</x:v>
      </x:c>
      <x:c r="H2" s="2" t="str">
        <x:v>离线合成数据</x:v>
      </x:c>
      <x:c r="I2" s="2" t="str">
        <x:v>固定样例 v1</x:v>
      </x:c>
    </x:row>
    <x:row r="3" ht="54" customHeight="1">
      <x:c r="A3" s="2" t="str">
        <x:v>pre-01-2</x:v>
      </x:c>
      <x:c r="B3" s="2" t="str">
        <x:v>前</x:v>
      </x:c>
      <x:c r="C3" s="2" t="str">
        <x:v>Q01</x:v>
      </x:c>
      <x:c r="D3" s="6" t="n">
        <x:v>2</x:v>
      </x:c>
      <x:c r="E3" s="2" t="str">
        <x:v>ok</x:v>
      </x:c>
      <x:c r="F3" s="6" t="n">
        <x:v>0</x:v>
      </x:c>
      <x:c r="G3" s="6" t="n">
        <x:v>0</x:v>
      </x:c>
      <x:c r="H3" s="2" t="str">
        <x:v>离线合成数据</x:v>
      </x:c>
      <x:c r="I3" s="2" t="str">
        <x:v>固定样例 v1</x:v>
      </x:c>
    </x:row>
    <x:row r="4" ht="54" customHeight="1">
      <x:c r="A4" s="2" t="str">
        <x:v>pre-01-3</x:v>
      </x:c>
      <x:c r="B4" s="2" t="str">
        <x:v>前</x:v>
      </x:c>
      <x:c r="C4" s="2" t="str">
        <x:v>Q01</x:v>
      </x:c>
      <x:c r="D4" s="6" t="n">
        <x:v>3</x:v>
      </x:c>
      <x:c r="E4" s="2" t="str">
        <x:v>ok</x:v>
      </x:c>
      <x:c r="F4" s="6" t="n">
        <x:v>1</x:v>
      </x:c>
      <x:c r="G4" s="6" t="n">
        <x:v>1</x:v>
      </x:c>
      <x:c r="H4" s="2" t="str">
        <x:v>离线合成数据</x:v>
      </x:c>
      <x:c r="I4" s="2" t="str">
        <x:v>固定样例 v1</x:v>
      </x:c>
    </x:row>
    <x:row r="5" ht="54" customHeight="1">
      <x:c r="A5" s="2" t="str">
        <x:v>pre-02-1</x:v>
      </x:c>
      <x:c r="B5" s="2" t="str">
        <x:v>前</x:v>
      </x:c>
      <x:c r="C5" s="2" t="str">
        <x:v>Q02</x:v>
      </x:c>
      <x:c r="D5" s="6" t="n">
        <x:v>1</x:v>
      </x:c>
      <x:c r="E5" s="2" t="str">
        <x:v>ok</x:v>
      </x:c>
      <x:c r="F5" s="6" t="n">
        <x:v>1</x:v>
      </x:c>
      <x:c r="G5" s="6" t="n">
        <x:v>0</x:v>
      </x:c>
      <x:c r="H5" s="2" t="str">
        <x:v>离线合成数据</x:v>
      </x:c>
      <x:c r="I5" s="2" t="str">
        <x:v>固定样例 v1</x:v>
      </x:c>
    </x:row>
    <x:row r="6" ht="54" customHeight="1">
      <x:c r="A6" s="2" t="str">
        <x:v>pre-02-2</x:v>
      </x:c>
      <x:c r="B6" s="2" t="str">
        <x:v>前</x:v>
      </x:c>
      <x:c r="C6" s="2" t="str">
        <x:v>Q02</x:v>
      </x:c>
      <x:c r="D6" s="6" t="n">
        <x:v>2</x:v>
      </x:c>
      <x:c r="E6" s="2" t="str">
        <x:v>ok</x:v>
      </x:c>
      <x:c r="F6" s="6" t="n">
        <x:v>1</x:v>
      </x:c>
      <x:c r="G6" s="6" t="n">
        <x:v>1</x:v>
      </x:c>
      <x:c r="H6" s="2" t="str">
        <x:v>离线合成数据</x:v>
      </x:c>
      <x:c r="I6" s="2" t="str">
        <x:v>固定样例 v1</x:v>
      </x:c>
    </x:row>
    <x:row r="7" ht="54" customHeight="1">
      <x:c r="A7" s="2" t="str">
        <x:v>pre-02-3</x:v>
      </x:c>
      <x:c r="B7" s="2" t="str">
        <x:v>前</x:v>
      </x:c>
      <x:c r="C7" s="2" t="str">
        <x:v>Q02</x:v>
      </x:c>
      <x:c r="D7" s="6" t="n">
        <x:v>3</x:v>
      </x:c>
      <x:c r="E7" s="2" t="str">
        <x:v>ok</x:v>
      </x:c>
      <x:c r="F7" s="6" t="n">
        <x:v>0</x:v>
      </x:c>
      <x:c r="G7" s="6" t="n">
        <x:v>0</x:v>
      </x:c>
      <x:c r="H7" s="2" t="str">
        <x:v>离线合成数据</x:v>
      </x:c>
      <x:c r="I7" s="2" t="str">
        <x:v>固定样例 v1</x:v>
      </x:c>
    </x:row>
    <x:row r="8" ht="54" customHeight="1">
      <x:c r="A8" s="2" t="str">
        <x:v>pre-03-1</x:v>
      </x:c>
      <x:c r="B8" s="2" t="str">
        <x:v>前</x:v>
      </x:c>
      <x:c r="C8" s="2" t="str">
        <x:v>Q03</x:v>
      </x:c>
      <x:c r="D8" s="6" t="n">
        <x:v>1</x:v>
      </x:c>
      <x:c r="E8" s="2" t="str">
        <x:v>ok</x:v>
      </x:c>
      <x:c r="F8" s="6" t="n">
        <x:v>0</x:v>
      </x:c>
      <x:c r="G8" s="6" t="n">
        <x:v>0</x:v>
      </x:c>
      <x:c r="H8" s="2" t="str">
        <x:v>离线合成数据</x:v>
      </x:c>
      <x:c r="I8" s="2" t="str">
        <x:v>固定样例 v1</x:v>
      </x:c>
    </x:row>
    <x:row r="9" ht="54" customHeight="1">
      <x:c r="A9" s="2" t="str">
        <x:v>pre-03-2</x:v>
      </x:c>
      <x:c r="B9" s="2" t="str">
        <x:v>前</x:v>
      </x:c>
      <x:c r="C9" s="2" t="str">
        <x:v>Q03</x:v>
      </x:c>
      <x:c r="D9" s="6" t="n">
        <x:v>2</x:v>
      </x:c>
      <x:c r="E9" s="2" t="str">
        <x:v>ok</x:v>
      </x:c>
      <x:c r="F9" s="6" t="n">
        <x:v>0</x:v>
      </x:c>
      <x:c r="G9" s="6" t="n">
        <x:v>0</x:v>
      </x:c>
      <x:c r="H9" s="2" t="str">
        <x:v>离线合成数据</x:v>
      </x:c>
      <x:c r="I9" s="2" t="str">
        <x:v>固定样例 v1</x:v>
      </x:c>
    </x:row>
    <x:row r="10" ht="54" customHeight="1">
      <x:c r="A10" s="2" t="str">
        <x:v>pre-03-3</x:v>
      </x:c>
      <x:c r="B10" s="2" t="str">
        <x:v>前</x:v>
      </x:c>
      <x:c r="C10" s="2" t="str">
        <x:v>Q03</x:v>
      </x:c>
      <x:c r="D10" s="6" t="n">
        <x:v>3</x:v>
      </x:c>
      <x:c r="E10" s="2" t="str">
        <x:v>failed</x:v>
      </x:c>
      <x:c r="F10" s="6"/>
      <x:c r="G10" s="6"/>
      <x:c r="H10" s="2" t="str">
        <x:v>离线合成数据</x:v>
      </x:c>
      <x:c r="I10" s="2" t="str">
        <x:v>固定样例 v1</x:v>
      </x:c>
    </x:row>
    <x:row r="11" ht="54" customHeight="1">
      <x:c r="A11" s="2" t="str">
        <x:v>pre-04-1</x:v>
      </x:c>
      <x:c r="B11" s="2" t="str">
        <x:v>前</x:v>
      </x:c>
      <x:c r="C11" s="2" t="str">
        <x:v>Q04</x:v>
      </x:c>
      <x:c r="D11" s="6" t="n">
        <x:v>1</x:v>
      </x:c>
      <x:c r="E11" s="2" t="str">
        <x:v>ok</x:v>
      </x:c>
      <x:c r="F11" s="6" t="n">
        <x:v>1</x:v>
      </x:c>
      <x:c r="G11" s="6" t="n">
        <x:v>1</x:v>
      </x:c>
      <x:c r="H11" s="2" t="str">
        <x:v>离线合成数据</x:v>
      </x:c>
      <x:c r="I11" s="2" t="str">
        <x:v>固定样例 v1</x:v>
      </x:c>
    </x:row>
    <x:row r="12" ht="54" customHeight="1">
      <x:c r="A12" s="2" t="str">
        <x:v>pre-04-2</x:v>
      </x:c>
      <x:c r="B12" s="2" t="str">
        <x:v>前</x:v>
      </x:c>
      <x:c r="C12" s="2" t="str">
        <x:v>Q04</x:v>
      </x:c>
      <x:c r="D12" s="6" t="n">
        <x:v>2</x:v>
      </x:c>
      <x:c r="E12" s="2" t="str">
        <x:v>ok</x:v>
      </x:c>
      <x:c r="F12" s="6" t="n">
        <x:v>0</x:v>
      </x:c>
      <x:c r="G12" s="6" t="n">
        <x:v>0</x:v>
      </x:c>
      <x:c r="H12" s="2" t="str">
        <x:v>离线合成数据</x:v>
      </x:c>
      <x:c r="I12" s="2" t="str">
        <x:v>固定样例 v1</x:v>
      </x:c>
    </x:row>
    <x:row r="13" ht="54" customHeight="1">
      <x:c r="A13" s="2" t="str">
        <x:v>pre-04-3</x:v>
      </x:c>
      <x:c r="B13" s="2" t="str">
        <x:v>前</x:v>
      </x:c>
      <x:c r="C13" s="2" t="str">
        <x:v>Q04</x:v>
      </x:c>
      <x:c r="D13" s="6" t="n">
        <x:v>3</x:v>
      </x:c>
      <x:c r="E13" s="2" t="str">
        <x:v>ok</x:v>
      </x:c>
      <x:c r="F13" s="6" t="n">
        <x:v>0</x:v>
      </x:c>
      <x:c r="G13" s="6" t="n">
        <x:v>0</x:v>
      </x:c>
      <x:c r="H13" s="2" t="str">
        <x:v>离线合成数据</x:v>
      </x:c>
      <x:c r="I13" s="2" t="str">
        <x:v>固定样例 v1</x:v>
      </x:c>
    </x:row>
    <x:row r="14" ht="54" customHeight="1">
      <x:c r="A14" s="2" t="str">
        <x:v>pre-05-1</x:v>
      </x:c>
      <x:c r="B14" s="2" t="str">
        <x:v>前</x:v>
      </x:c>
      <x:c r="C14" s="2" t="str">
        <x:v>Q05</x:v>
      </x:c>
      <x:c r="D14" s="6" t="n">
        <x:v>1</x:v>
      </x:c>
      <x:c r="E14" s="2" t="str">
        <x:v>ok</x:v>
      </x:c>
      <x:c r="F14" s="6" t="n">
        <x:v>0</x:v>
      </x:c>
      <x:c r="G14" s="6" t="n">
        <x:v>0</x:v>
      </x:c>
      <x:c r="H14" s="2" t="str">
        <x:v>离线合成数据</x:v>
      </x:c>
      <x:c r="I14" s="2" t="str">
        <x:v>固定样例 v1</x:v>
      </x:c>
    </x:row>
    <x:row r="15" ht="54" customHeight="1">
      <x:c r="A15" s="2" t="str">
        <x:v>pre-05-2</x:v>
      </x:c>
      <x:c r="B15" s="2" t="str">
        <x:v>前</x:v>
      </x:c>
      <x:c r="C15" s="2" t="str">
        <x:v>Q05</x:v>
      </x:c>
      <x:c r="D15" s="6" t="n">
        <x:v>2</x:v>
      </x:c>
      <x:c r="E15" s="2" t="str">
        <x:v>ok</x:v>
      </x:c>
      <x:c r="F15" s="6" t="n">
        <x:v>1</x:v>
      </x:c>
      <x:c r="G15" s="6" t="n">
        <x:v>1</x:v>
      </x:c>
      <x:c r="H15" s="2" t="str">
        <x:v>离线合成数据</x:v>
      </x:c>
      <x:c r="I15" s="2" t="str">
        <x:v>固定样例 v1</x:v>
      </x:c>
    </x:row>
    <x:row r="16" ht="54" customHeight="1">
      <x:c r="A16" s="2" t="str">
        <x:v>pre-05-3</x:v>
      </x:c>
      <x:c r="B16" s="2" t="str">
        <x:v>前</x:v>
      </x:c>
      <x:c r="C16" s="2" t="str">
        <x:v>Q05</x:v>
      </x:c>
      <x:c r="D16" s="6" t="n">
        <x:v>3</x:v>
      </x:c>
      <x:c r="E16" s="2" t="str">
        <x:v>ok</x:v>
      </x:c>
      <x:c r="F16" s="6" t="n">
        <x:v>0</x:v>
      </x:c>
      <x:c r="G16" s="6" t="n">
        <x:v>0</x:v>
      </x:c>
      <x:c r="H16" s="2" t="str">
        <x:v>离线合成数据</x:v>
      </x:c>
      <x:c r="I16" s="2" t="str">
        <x:v>固定样例 v1</x:v>
      </x:c>
    </x:row>
    <x:row r="17" ht="54" customHeight="1">
      <x:c r="A17" s="2" t="str">
        <x:v>pre-06-1</x:v>
      </x:c>
      <x:c r="B17" s="2" t="str">
        <x:v>前</x:v>
      </x:c>
      <x:c r="C17" s="2" t="str">
        <x:v>Q06</x:v>
      </x:c>
      <x:c r="D17" s="6" t="n">
        <x:v>1</x:v>
      </x:c>
      <x:c r="E17" s="2" t="str">
        <x:v>ok</x:v>
      </x:c>
      <x:c r="F17" s="6" t="n">
        <x:v>1</x:v>
      </x:c>
      <x:c r="G17" s="6" t="n">
        <x:v>1</x:v>
      </x:c>
      <x:c r="H17" s="2" t="str">
        <x:v>离线合成数据</x:v>
      </x:c>
      <x:c r="I17" s="2" t="str">
        <x:v>固定样例 v1</x:v>
      </x:c>
    </x:row>
    <x:row r="18" ht="54" customHeight="1">
      <x:c r="A18" s="2" t="str">
        <x:v>pre-06-2</x:v>
      </x:c>
      <x:c r="B18" s="2" t="str">
        <x:v>前</x:v>
      </x:c>
      <x:c r="C18" s="2" t="str">
        <x:v>Q06</x:v>
      </x:c>
      <x:c r="D18" s="6" t="n">
        <x:v>2</x:v>
      </x:c>
      <x:c r="E18" s="2" t="str">
        <x:v>ok</x:v>
      </x:c>
      <x:c r="F18" s="6" t="n">
        <x:v>1</x:v>
      </x:c>
      <x:c r="G18" s="6" t="n">
        <x:v>1</x:v>
      </x:c>
      <x:c r="H18" s="2" t="str">
        <x:v>离线合成数据</x:v>
      </x:c>
      <x:c r="I18" s="2" t="str">
        <x:v>固定样例 v1</x:v>
      </x:c>
    </x:row>
    <x:row r="19" ht="54" customHeight="1">
      <x:c r="A19" s="2" t="str">
        <x:v>pre-06-3</x:v>
      </x:c>
      <x:c r="B19" s="2" t="str">
        <x:v>前</x:v>
      </x:c>
      <x:c r="C19" s="2" t="str">
        <x:v>Q06</x:v>
      </x:c>
      <x:c r="D19" s="6" t="n">
        <x:v>3</x:v>
      </x:c>
      <x:c r="E19" s="2" t="str">
        <x:v>ok</x:v>
      </x:c>
      <x:c r="F19" s="6" t="n">
        <x:v>0</x:v>
      </x:c>
      <x:c r="G19" s="6" t="n">
        <x:v>0</x:v>
      </x:c>
      <x:c r="H19" s="2" t="str">
        <x:v>离线合成数据</x:v>
      </x:c>
      <x:c r="I19" s="2" t="str">
        <x:v>固定样例 v1</x:v>
      </x:c>
    </x:row>
    <x:row r="20" ht="54" customHeight="1">
      <x:c r="A20" s="2" t="str">
        <x:v>post-01-1</x:v>
      </x:c>
      <x:c r="B20" s="2" t="str">
        <x:v>后</x:v>
      </x:c>
      <x:c r="C20" s="2" t="str">
        <x:v>Q01</x:v>
      </x:c>
      <x:c r="D20" s="6" t="n">
        <x:v>1</x:v>
      </x:c>
      <x:c r="E20" s="2" t="str">
        <x:v>ok</x:v>
      </x:c>
      <x:c r="F20" s="6" t="n">
        <x:v>1</x:v>
      </x:c>
      <x:c r="G20" s="6" t="n">
        <x:v>1</x:v>
      </x:c>
      <x:c r="H20" s="2" t="str">
        <x:v>离线合成数据</x:v>
      </x:c>
      <x:c r="I20" s="2" t="str">
        <x:v>固定样例 v1</x:v>
      </x:c>
    </x:row>
    <x:row r="21" ht="54" customHeight="1">
      <x:c r="A21" s="2" t="str">
        <x:v>post-01-2</x:v>
      </x:c>
      <x:c r="B21" s="2" t="str">
        <x:v>后</x:v>
      </x:c>
      <x:c r="C21" s="2" t="str">
        <x:v>Q01</x:v>
      </x:c>
      <x:c r="D21" s="6" t="n">
        <x:v>2</x:v>
      </x:c>
      <x:c r="E21" s="2" t="str">
        <x:v>ok</x:v>
      </x:c>
      <x:c r="F21" s="6" t="n">
        <x:v>1</x:v>
      </x:c>
      <x:c r="G21" s="6" t="n">
        <x:v>0</x:v>
      </x:c>
      <x:c r="H21" s="2" t="str">
        <x:v>离线合成数据</x:v>
      </x:c>
      <x:c r="I21" s="2" t="str">
        <x:v>固定样例 v1</x:v>
      </x:c>
    </x:row>
    <x:row r="22" ht="54" customHeight="1">
      <x:c r="A22" s="2" t="str">
        <x:v>post-01-3</x:v>
      </x:c>
      <x:c r="B22" s="2" t="str">
        <x:v>后</x:v>
      </x:c>
      <x:c r="C22" s="2" t="str">
        <x:v>Q01</x:v>
      </x:c>
      <x:c r="D22" s="6" t="n">
        <x:v>3</x:v>
      </x:c>
      <x:c r="E22" s="2" t="str">
        <x:v>ok</x:v>
      </x:c>
      <x:c r="F22" s="6" t="n">
        <x:v>1</x:v>
      </x:c>
      <x:c r="G22" s="6" t="n">
        <x:v>1</x:v>
      </x:c>
      <x:c r="H22" s="2" t="str">
        <x:v>离线合成数据</x:v>
      </x:c>
      <x:c r="I22" s="2" t="str">
        <x:v>固定样例 v1</x:v>
      </x:c>
    </x:row>
    <x:row r="23" ht="54" customHeight="1">
      <x:c r="A23" s="2" t="str">
        <x:v>post-02-1</x:v>
      </x:c>
      <x:c r="B23" s="2" t="str">
        <x:v>后</x:v>
      </x:c>
      <x:c r="C23" s="2" t="str">
        <x:v>Q02</x:v>
      </x:c>
      <x:c r="D23" s="6" t="n">
        <x:v>1</x:v>
      </x:c>
      <x:c r="E23" s="2" t="str">
        <x:v>ok</x:v>
      </x:c>
      <x:c r="F23" s="6" t="n">
        <x:v>1</x:v>
      </x:c>
      <x:c r="G23" s="6" t="n">
        <x:v>0</x:v>
      </x:c>
      <x:c r="H23" s="2" t="str">
        <x:v>离线合成数据</x:v>
      </x:c>
      <x:c r="I23" s="2" t="str">
        <x:v>固定样例 v1</x:v>
      </x:c>
    </x:row>
    <x:row r="24" ht="54" customHeight="1">
      <x:c r="A24" s="2" t="str">
        <x:v>post-02-2</x:v>
      </x:c>
      <x:c r="B24" s="2" t="str">
        <x:v>后</x:v>
      </x:c>
      <x:c r="C24" s="2" t="str">
        <x:v>Q02</x:v>
      </x:c>
      <x:c r="D24" s="6" t="n">
        <x:v>2</x:v>
      </x:c>
      <x:c r="E24" s="2" t="str">
        <x:v>ok</x:v>
      </x:c>
      <x:c r="F24" s="6" t="n">
        <x:v>0</x:v>
      </x:c>
      <x:c r="G24" s="6" t="n">
        <x:v>0</x:v>
      </x:c>
      <x:c r="H24" s="2" t="str">
        <x:v>离线合成数据</x:v>
      </x:c>
      <x:c r="I24" s="2" t="str">
        <x:v>固定样例 v1</x:v>
      </x:c>
    </x:row>
    <x:row r="25" ht="54" customHeight="1">
      <x:c r="A25" s="2" t="str">
        <x:v>post-02-3</x:v>
      </x:c>
      <x:c r="B25" s="2" t="str">
        <x:v>后</x:v>
      </x:c>
      <x:c r="C25" s="2" t="str">
        <x:v>Q02</x:v>
      </x:c>
      <x:c r="D25" s="6" t="n">
        <x:v>3</x:v>
      </x:c>
      <x:c r="E25" s="2" t="str">
        <x:v>ok</x:v>
      </x:c>
      <x:c r="F25" s="6" t="n">
        <x:v>1</x:v>
      </x:c>
      <x:c r="G25" s="6" t="n">
        <x:v>1</x:v>
      </x:c>
      <x:c r="H25" s="2" t="str">
        <x:v>离线合成数据</x:v>
      </x:c>
      <x:c r="I25" s="2" t="str">
        <x:v>固定样例 v1</x:v>
      </x:c>
    </x:row>
    <x:row r="26" ht="54" customHeight="1">
      <x:c r="A26" s="2" t="str">
        <x:v>post-03-1</x:v>
      </x:c>
      <x:c r="B26" s="2" t="str">
        <x:v>后</x:v>
      </x:c>
      <x:c r="C26" s="2" t="str">
        <x:v>Q03</x:v>
      </x:c>
      <x:c r="D26" s="6" t="n">
        <x:v>1</x:v>
      </x:c>
      <x:c r="E26" s="2" t="str">
        <x:v>ok</x:v>
      </x:c>
      <x:c r="F26" s="6" t="n">
        <x:v>0</x:v>
      </x:c>
      <x:c r="G26" s="6" t="n">
        <x:v>0</x:v>
      </x:c>
      <x:c r="H26" s="2" t="str">
        <x:v>离线合成数据</x:v>
      </x:c>
      <x:c r="I26" s="2" t="str">
        <x:v>固定样例 v1</x:v>
      </x:c>
    </x:row>
    <x:row r="27" ht="54" customHeight="1">
      <x:c r="A27" s="2" t="str">
        <x:v>post-03-2</x:v>
      </x:c>
      <x:c r="B27" s="2" t="str">
        <x:v>后</x:v>
      </x:c>
      <x:c r="C27" s="2" t="str">
        <x:v>Q03</x:v>
      </x:c>
      <x:c r="D27" s="6" t="n">
        <x:v>2</x:v>
      </x:c>
      <x:c r="E27" s="2" t="str">
        <x:v>ok</x:v>
      </x:c>
      <x:c r="F27" s="6" t="n">
        <x:v>1</x:v>
      </x:c>
      <x:c r="G27" s="6" t="n">
        <x:v>1</x:v>
      </x:c>
      <x:c r="H27" s="2" t="str">
        <x:v>离线合成数据</x:v>
      </x:c>
      <x:c r="I27" s="2" t="str">
        <x:v>固定样例 v1</x:v>
      </x:c>
    </x:row>
    <x:row r="28" ht="54" customHeight="1">
      <x:c r="A28" s="2" t="str">
        <x:v>post-03-3</x:v>
      </x:c>
      <x:c r="B28" s="2" t="str">
        <x:v>后</x:v>
      </x:c>
      <x:c r="C28" s="2" t="str">
        <x:v>Q03</x:v>
      </x:c>
      <x:c r="D28" s="6" t="n">
        <x:v>3</x:v>
      </x:c>
      <x:c r="E28" s="2" t="str">
        <x:v>ok</x:v>
      </x:c>
      <x:c r="F28" s="6" t="n">
        <x:v>0</x:v>
      </x:c>
      <x:c r="G28" s="6" t="n">
        <x:v>0</x:v>
      </x:c>
      <x:c r="H28" s="2" t="str">
        <x:v>离线合成数据</x:v>
      </x:c>
      <x:c r="I28" s="2" t="str">
        <x:v>固定样例 v1</x:v>
      </x:c>
    </x:row>
    <x:row r="29" ht="54" customHeight="1">
      <x:c r="A29" s="2" t="str">
        <x:v>post-04-1</x:v>
      </x:c>
      <x:c r="B29" s="2" t="str">
        <x:v>后</x:v>
      </x:c>
      <x:c r="C29" s="2" t="str">
        <x:v>Q04</x:v>
      </x:c>
      <x:c r="D29" s="6" t="n">
        <x:v>1</x:v>
      </x:c>
      <x:c r="E29" s="2" t="str">
        <x:v>ok</x:v>
      </x:c>
      <x:c r="F29" s="6" t="n">
        <x:v>1</x:v>
      </x:c>
      <x:c r="G29" s="6" t="n">
        <x:v>1</x:v>
      </x:c>
      <x:c r="H29" s="2" t="str">
        <x:v>离线合成数据</x:v>
      </x:c>
      <x:c r="I29" s="2" t="str">
        <x:v>固定样例 v1</x:v>
      </x:c>
    </x:row>
    <x:row r="30" ht="54" customHeight="1">
      <x:c r="A30" s="2" t="str">
        <x:v>post-04-2</x:v>
      </x:c>
      <x:c r="B30" s="2" t="str">
        <x:v>后</x:v>
      </x:c>
      <x:c r="C30" s="2" t="str">
        <x:v>Q04</x:v>
      </x:c>
      <x:c r="D30" s="6" t="n">
        <x:v>2</x:v>
      </x:c>
      <x:c r="E30" s="2" t="str">
        <x:v>ok</x:v>
      </x:c>
      <x:c r="F30" s="6" t="n">
        <x:v>1</x:v>
      </x:c>
      <x:c r="G30" s="6" t="n">
        <x:v>0</x:v>
      </x:c>
      <x:c r="H30" s="2" t="str">
        <x:v>离线合成数据</x:v>
      </x:c>
      <x:c r="I30" s="2" t="str">
        <x:v>固定样例 v1</x:v>
      </x:c>
    </x:row>
    <x:row r="31" ht="54" customHeight="1">
      <x:c r="A31" s="2" t="str">
        <x:v>post-04-3</x:v>
      </x:c>
      <x:c r="B31" s="2" t="str">
        <x:v>后</x:v>
      </x:c>
      <x:c r="C31" s="2" t="str">
        <x:v>Q04</x:v>
      </x:c>
      <x:c r="D31" s="6" t="n">
        <x:v>3</x:v>
      </x:c>
      <x:c r="E31" s="2" t="str">
        <x:v>ok</x:v>
      </x:c>
      <x:c r="F31" s="6" t="n">
        <x:v>0</x:v>
      </x:c>
      <x:c r="G31" s="6" t="n">
        <x:v>0</x:v>
      </x:c>
      <x:c r="H31" s="2" t="str">
        <x:v>离线合成数据</x:v>
      </x:c>
      <x:c r="I31" s="2" t="str">
        <x:v>固定样例 v1</x:v>
      </x:c>
    </x:row>
    <x:row r="32" ht="54" customHeight="1">
      <x:c r="A32" s="2" t="str">
        <x:v>post-05-1</x:v>
      </x:c>
      <x:c r="B32" s="2" t="str">
        <x:v>后</x:v>
      </x:c>
      <x:c r="C32" s="2" t="str">
        <x:v>Q05</x:v>
      </x:c>
      <x:c r="D32" s="6" t="n">
        <x:v>1</x:v>
      </x:c>
      <x:c r="E32" s="2" t="str">
        <x:v>ok</x:v>
      </x:c>
      <x:c r="F32" s="6" t="n">
        <x:v>0</x:v>
      </x:c>
      <x:c r="G32" s="6" t="n">
        <x:v>0</x:v>
      </x:c>
      <x:c r="H32" s="2" t="str">
        <x:v>离线合成数据</x:v>
      </x:c>
      <x:c r="I32" s="2" t="str">
        <x:v>固定样例 v1</x:v>
      </x:c>
    </x:row>
    <x:row r="33" ht="54" customHeight="1">
      <x:c r="A33" s="2" t="str">
        <x:v>post-05-2</x:v>
      </x:c>
      <x:c r="B33" s="2" t="str">
        <x:v>后</x:v>
      </x:c>
      <x:c r="C33" s="2" t="str">
        <x:v>Q05</x:v>
      </x:c>
      <x:c r="D33" s="6" t="n">
        <x:v>2</x:v>
      </x:c>
      <x:c r="E33" s="2" t="str">
        <x:v>failed</x:v>
      </x:c>
      <x:c r="F33" s="6"/>
      <x:c r="G33" s="6"/>
      <x:c r="H33" s="2" t="str">
        <x:v>离线合成数据</x:v>
      </x:c>
      <x:c r="I33" s="2" t="str">
        <x:v>固定样例 v1</x:v>
      </x:c>
    </x:row>
    <x:row r="34" ht="54" customHeight="1">
      <x:c r="A34" s="2" t="str">
        <x:v>post-05-3</x:v>
      </x:c>
      <x:c r="B34" s="2" t="str">
        <x:v>后</x:v>
      </x:c>
      <x:c r="C34" s="2" t="str">
        <x:v>Q05</x:v>
      </x:c>
      <x:c r="D34" s="6" t="n">
        <x:v>3</x:v>
      </x:c>
      <x:c r="E34" s="2" t="str">
        <x:v>ok</x:v>
      </x:c>
      <x:c r="F34" s="6" t="n">
        <x:v>1</x:v>
      </x:c>
      <x:c r="G34" s="6" t="n">
        <x:v>1</x:v>
      </x:c>
      <x:c r="H34" s="2" t="str">
        <x:v>离线合成数据</x:v>
      </x:c>
      <x:c r="I34" s="2" t="str">
        <x:v>固定样例 v1</x:v>
      </x:c>
    </x:row>
    <x:row r="35" ht="54" customHeight="1">
      <x:c r="A35" s="2" t="str">
        <x:v>post-06-1</x:v>
      </x:c>
      <x:c r="B35" s="2" t="str">
        <x:v>后</x:v>
      </x:c>
      <x:c r="C35" s="2" t="str">
        <x:v>Q06</x:v>
      </x:c>
      <x:c r="D35" s="6" t="n">
        <x:v>1</x:v>
      </x:c>
      <x:c r="E35" s="2" t="str">
        <x:v>ok</x:v>
      </x:c>
      <x:c r="F35" s="6" t="n">
        <x:v>1</x:v>
      </x:c>
      <x:c r="G35" s="6" t="n">
        <x:v>1</x:v>
      </x:c>
      <x:c r="H35" s="2" t="str">
        <x:v>离线合成数据</x:v>
      </x:c>
      <x:c r="I35" s="2" t="str">
        <x:v>固定样例 v1</x:v>
      </x:c>
    </x:row>
    <x:row r="36" ht="54" customHeight="1">
      <x:c r="A36" s="2" t="str">
        <x:v>post-06-2</x:v>
      </x:c>
      <x:c r="B36" s="2" t="str">
        <x:v>后</x:v>
      </x:c>
      <x:c r="C36" s="2" t="str">
        <x:v>Q06</x:v>
      </x:c>
      <x:c r="D36" s="6" t="n">
        <x:v>2</x:v>
      </x:c>
      <x:c r="E36" s="2" t="str">
        <x:v>ok</x:v>
      </x:c>
      <x:c r="F36" s="6" t="n">
        <x:v>0</x:v>
      </x:c>
      <x:c r="G36" s="6" t="n">
        <x:v>0</x:v>
      </x:c>
      <x:c r="H36" s="2" t="str">
        <x:v>离线合成数据</x:v>
      </x:c>
      <x:c r="I36" s="2" t="str">
        <x:v>固定样例 v1</x:v>
      </x:c>
    </x:row>
    <x:row r="37" ht="54" customHeight="1">
      <x:c r="A37" s="2" t="str">
        <x:v>post-06-3</x:v>
      </x:c>
      <x:c r="B37" s="2" t="str">
        <x:v>后</x:v>
      </x:c>
      <x:c r="C37" s="2" t="str">
        <x:v>Q06</x:v>
      </x:c>
      <x:c r="D37" s="6" t="n">
        <x:v>3</x:v>
      </x:c>
      <x:c r="E37" s="2" t="str">
        <x:v>ok</x:v>
      </x:c>
      <x:c r="F37" s="6" t="n">
        <x:v>1</x:v>
      </x:c>
      <x:c r="G37" s="6" t="n">
        <x:v>0</x:v>
      </x:c>
      <x:c r="H37" s="2" t="str">
        <x:v>离线合成数据</x:v>
      </x:c>
      <x:c r="I37" s="2" t="str">
        <x:v>固定样例 v1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25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</x:cols>
  <x:sheetData>
    <x:row r="1" ht="42" customHeight="1">
      <x:c r="A1" s="4" t="str">
        <x:v>阶段</x:v>
      </x:c>
      <x:c r="B1" s="4" t="str">
        <x:v>计划记录数</x:v>
      </x:c>
      <x:c r="C1" s="4" t="str">
        <x:v>有效回答数</x:v>
      </x:c>
      <x:c r="D1" s="4" t="str">
        <x:v>提及数</x:v>
      </x:c>
      <x:c r="E1" s="4" t="str">
        <x:v>提及率</x:v>
      </x:c>
      <x:c r="F1" s="4" t="str">
        <x:v>有引用数</x:v>
      </x:c>
      <x:c r="G1" s="4" t="str">
        <x:v>有引用率</x:v>
      </x:c>
      <x:c r="H1" s="4" t="str">
        <x:v>失败数</x:v>
      </x:c>
    </x:row>
    <x:row r="2" ht="54" customHeight="1">
      <x:c r="A2" s="2" t="str">
        <x:v>前</x:v>
      </x:c>
      <x:c r="B2" s="2" t="n">
        <x:f>COUNTIF('measurements'!$B$2:$B$37,A2)</x:f>
        <x:v>18</x:v>
      </x:c>
      <x:c r="C2" s="2" t="n">
        <x:f>COUNTIFS('measurements'!$B$2:$B$37,A2,'measurements'!$E$2:$E$37,"ok")</x:f>
        <x:v>17</x:v>
      </x:c>
      <x:c r="D2" s="2" t="n">
        <x:f>COUNTIFS('measurements'!$B$2:$B$37,A2,'measurements'!$E$2:$E$37,"ok",'measurements'!$F$2:$F$37,1)</x:f>
        <x:v>8</x:v>
      </x:c>
      <x:c r="E2" s="7" t="n">
        <x:f>IF(C2=0,"",D2/C2)</x:f>
        <x:v>0.47058823529411764</x:v>
      </x:c>
      <x:c r="F2" s="2" t="n">
        <x:f>COUNTIFS('measurements'!$B$2:$B$37,A2,'measurements'!$E$2:$E$37,"ok",'measurements'!$G$2:$G$37,1)</x:f>
        <x:v>7</x:v>
      </x:c>
      <x:c r="G2" s="7" t="n">
        <x:f>IF(C2=0,"",F2/C2)</x:f>
        <x:v>0.4117647058823529</x:v>
      </x:c>
      <x:c r="H2" s="2" t="n">
        <x:f>COUNTIFS('measurements'!$B$2:$B$37,A2,'measurements'!$E$2:$E$37,"failed")</x:f>
        <x:v>1</x:v>
      </x:c>
    </x:row>
    <x:row r="3" ht="54" customHeight="1">
      <x:c r="A3" s="2" t="str">
        <x:v>后</x:v>
      </x:c>
      <x:c r="B3" s="2" t="n">
        <x:f>COUNTIF('measurements'!$B$2:$B$37,A3)</x:f>
        <x:v>18</x:v>
      </x:c>
      <x:c r="C3" s="2" t="n">
        <x:f>COUNTIFS('measurements'!$B$2:$B$37,A3,'measurements'!$E$2:$E$37,"ok")</x:f>
        <x:v>17</x:v>
      </x:c>
      <x:c r="D3" s="2" t="n">
        <x:f>COUNTIFS('measurements'!$B$2:$B$37,A3,'measurements'!$E$2:$E$37,"ok",'measurements'!$F$2:$F$37,1)</x:f>
        <x:v>11</x:v>
      </x:c>
      <x:c r="E3" s="7" t="n">
        <x:f>IF(C3=0,"",D3/C3)</x:f>
        <x:v>0.6470588235294118</x:v>
      </x:c>
      <x:c r="F3" s="2" t="n">
        <x:f>COUNTIFS('measurements'!$B$2:$B$37,A3,'measurements'!$E$2:$E$37,"ok",'measurements'!$G$2:$G$37,1)</x:f>
        <x:v>7</x:v>
      </x:c>
      <x:c r="G3" s="7" t="n">
        <x:f>IF(C3=0,"",F3/C3)</x:f>
        <x:v>0.4117647058823529</x:v>
      </x:c>
      <x:c r="H3" s="2" t="n">
        <x:f>COUNTIFS('measurements'!$B$2:$B$37,A3,'measurements'!$E$2:$E$37,"failed")</x:f>
        <x:v>1</x:v>
      </x:c>
    </x:row>
    <x:row r="6" ht="55" customHeight="1">
      <x:c r="A6" s="9" t="str">
        <x:v>数据来源</x:v>
      </x:c>
      <x:c r="B6" s="9" t="str">
        <x:v>原创离线合成课堂记录；不是实际 AI 平台测试</x:v>
      </x:c>
      <x:c r="C6" s="10"/>
      <x:c r="D6" s="10"/>
      <x:c r="E6" s="10"/>
      <x:c r="F6" s="10"/>
      <x:c r="G6" s="10"/>
      <x:c r="H6" s="10"/>
    </x:row>
    <x:row r="7" ht="55" customHeight="1">
      <x:c r="A7" s="9" t="str">
        <x:v>分母口径</x:v>
      </x:c>
      <x:c r="B7" s="9" t="str">
        <x:v>只有 status=ok 的完整回答进入提及率和有引用率分母</x:v>
      </x:c>
      <x:c r="C7" s="10"/>
      <x:c r="D7" s="10"/>
      <x:c r="E7" s="10"/>
      <x:c r="F7" s="10"/>
      <x:c r="G7" s="10"/>
      <x:c r="H7" s="10"/>
    </x:row>
    <x:row r="8" ht="55" customHeight="1">
      <x:c r="A8" s="9" t="str">
        <x:v>空值口径</x:v>
      </x:c>
      <x:c r="B8" s="9" t="str">
        <x:v>失败项保留，提及和有引用字段留空，不填 0</x:v>
      </x:c>
      <x:c r="C8" s="10"/>
      <x:c r="D8" s="10"/>
      <x:c r="E8" s="10"/>
      <x:c r="F8" s="10"/>
      <x:c r="G8" s="10"/>
      <x:c r="H8" s="10"/>
    </x:row>
    <x:row r="9" ht="55" customHeight="1">
      <x:c r="A9" s="9" t="str">
        <x:v>变化单位</x:v>
      </x:c>
      <x:c r="B9" s="9" t="str">
        <x:v>提及率差异以百分点报告；不能推断改稿导致变化</x:v>
      </x:c>
      <x:c r="C9" s="10"/>
      <x:c r="D9" s="10"/>
      <x:c r="E9" s="10"/>
      <x:c r="F9" s="10"/>
      <x:c r="G9" s="10"/>
      <x:c r="H9" s="10"/>
    </x:row>
  </x:sheetData>
  <x:mergeCells>
    <x:mergeCell ref="B6:H6"/>
    <x:mergeCell ref="B7:H7"/>
    <x:mergeCell ref="B8:H8"/>
    <x:mergeCell ref="B9:H9"/>
  </x:mergeCells>
  <x:pageMargins left="0.7" right="0.7" top="0.75" bottom="0.75" header="0.3" footer="0.3"/>
</x:worksheet>
</file>